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57\"/>
    </mc:Choice>
  </mc:AlternateContent>
  <bookViews>
    <workbookView xWindow="0" yWindow="0" windowWidth="28800" windowHeight="11085"/>
  </bookViews>
  <sheets>
    <sheet name="Ilova" sheetId="1" r:id="rId1"/>
  </sheets>
  <definedNames>
    <definedName name="_xlnm._FilterDatabase" localSheetId="0" hidden="1">Ilova!$A$4:$M$4</definedName>
    <definedName name="_xlnm.Print_Area" localSheetId="0">Ilova!$A$1:$M$37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7" i="1" l="1"/>
  <c r="M26" i="1"/>
  <c r="M25" i="1"/>
  <c r="M24" i="1"/>
  <c r="M23" i="1"/>
  <c r="M22" i="1"/>
  <c r="M21" i="1"/>
  <c r="M17" i="1"/>
  <c r="M16" i="1"/>
  <c r="M15" i="1"/>
  <c r="M14" i="1"/>
  <c r="M13" i="1"/>
  <c r="M20" i="1" l="1"/>
  <c r="M19" i="1"/>
  <c r="M18" i="1"/>
  <c r="M6" i="1"/>
  <c r="M7" i="1"/>
  <c r="M5" i="1"/>
  <c r="M12" i="1" l="1"/>
  <c r="M11" i="1"/>
  <c r="M10" i="1"/>
  <c r="M9" i="1" l="1"/>
  <c r="M8" i="1"/>
  <c r="M33" i="1" s="1"/>
  <c r="O5" i="1"/>
</calcChain>
</file>

<file path=xl/sharedStrings.xml><?xml version="1.0" encoding="utf-8"?>
<sst xmlns="http://schemas.openxmlformats.org/spreadsheetml/2006/main" count="189" uniqueCount="95">
  <si>
    <t>Tuman shahar nomi</t>
  </si>
  <si>
    <t>Hisobot davri</t>
  </si>
  <si>
    <t>Xarid qilingan tovarlar va xizmatlar nomi</t>
  </si>
  <si>
    <t>Moliyalashtirish manbasi</t>
  </si>
  <si>
    <t>Xarid jarayonini amalga oshirish turi</t>
  </si>
  <si>
    <t>Shartnoma raqami</t>
  </si>
  <si>
    <t>Pudratchi toʻgʻrisida maʼlumotlar</t>
  </si>
  <si>
    <t>Xarid qilinayotgan tovarlar (xizmatlar) oʻlchov birligi</t>
  </si>
  <si>
    <t>Xarid qilinayotgan tovarlar (xizmatlar) miqdori</t>
  </si>
  <si>
    <t>Bitim (shartnoma) boʻyicha tovarlar (xizmatlar) bir birligi narxi</t>
  </si>
  <si>
    <t>Nomi</t>
  </si>
  <si>
    <t>Korxona 
STIRi</t>
  </si>
  <si>
    <t>Qarshi shahar MMTB</t>
  </si>
  <si>
    <t>Bolalar choyshabi to'plami</t>
  </si>
  <si>
    <t>71-4-69-XT/2024</t>
  </si>
  <si>
    <t>"ASULAN - LOYIHA" MAS'ULIYATI CHEKLANGAN JAMIYAT</t>
  </si>
  <si>
    <t>To'plam</t>
  </si>
  <si>
    <t xml:space="preserve"> 204-4-69-MMTM/2024</t>
  </si>
  <si>
    <t>253-4-69-MMTM/2024</t>
  </si>
  <si>
    <t>279-4-59-MMTM/2024</t>
  </si>
  <si>
    <t>TARGET HAMKOR OK</t>
  </si>
  <si>
    <t>472-4-61-MMTM/2024</t>
  </si>
  <si>
    <t>ISTIQBOL HAMKOR QURILISH MAS`ULIYATI CHEKLANGAN JAMIYAT</t>
  </si>
  <si>
    <t>325-4-61-MMTM/2024</t>
  </si>
  <si>
    <t>632-4-223-MMTM/2024-son</t>
  </si>
  <si>
    <t>591-4-223-MMTM/2024-son</t>
  </si>
  <si>
    <t>279-4-223-MMTM/2024-son</t>
  </si>
  <si>
    <t>243-4-63-MMTM/2024</t>
  </si>
  <si>
    <t>302839044</t>
  </si>
  <si>
    <t>344-4-63-MMTM/2024</t>
  </si>
  <si>
    <t>Muborak tuman MMTB</t>
  </si>
  <si>
    <t xml:space="preserve">	
"EXPORT VOSTOKA DIZAYN TEXTILE" MAS'ULIYATI CHEKLANGAN JAMIYAT</t>
  </si>
  <si>
    <t>Nishon tuman MMTB</t>
  </si>
  <si>
    <t>Chiroqchi tuman MMTB</t>
  </si>
  <si>
    <t>4-chorak</t>
  </si>
  <si>
    <t>982-4-66-MMTM/2024</t>
  </si>
  <si>
    <t>320-4-68-mmtm/2024</t>
  </si>
  <si>
    <r>
      <t xml:space="preserve">Xarid qilingan tovarlar (xizmatlar) jami miqdori
</t>
    </r>
    <r>
      <rPr>
        <b/>
        <i/>
        <sz val="12"/>
        <color theme="1"/>
        <rFont val="Times New Roman"/>
        <family val="1"/>
        <charset val="204"/>
      </rPr>
      <t>(ming soʻm)</t>
    </r>
  </si>
  <si>
    <t>Jami</t>
  </si>
  <si>
    <t>dona</t>
  </si>
  <si>
    <t>kompl</t>
  </si>
  <si>
    <t>T/r</t>
  </si>
  <si>
    <t>384-4-64-MMTM/2024</t>
  </si>
  <si>
    <t>Matros</t>
  </si>
  <si>
    <t>tuplam</t>
  </si>
  <si>
    <t>Kurpa</t>
  </si>
  <si>
    <t>sht</t>
  </si>
  <si>
    <t xml:space="preserve">Bolalar choyshabi </t>
  </si>
  <si>
    <t>Choyshab</t>
  </si>
  <si>
    <t>Odeyalo (bolalar ko'rpasi)</t>
  </si>
  <si>
    <t>komplekt</t>
  </si>
  <si>
    <t>Komplekti postelnogo belya</t>
  </si>
  <si>
    <t>Krovat derevyannaya dlya detey</t>
  </si>
  <si>
    <t>Stul detskiy dlya doshkolnix uchrejdeniy</t>
  </si>
  <si>
    <t>Mahalliy budjet</t>
  </si>
  <si>
    <t>Qashqadaryo viloyati maktabgacha va maktab ta’limi boshqarmasi tasarrufidagi tuman(shahar) bo‘limlari (ta’lim muassasalar tomonidan) 2024-yil davomida (I, II, III va IV-choraklar) Yagona ishtirokchisi nogironligi bo‘lgan shaxslarning jamoat birlashmalari hisoblangan yuridik shaxslardan xarid qilingan tovarlar to‘g‘risidagi
MAʼLUMOTLAR</t>
  </si>
  <si>
    <t>3-chorak</t>
  </si>
  <si>
    <t>2-chorak</t>
  </si>
  <si>
    <t>1-chorak</t>
  </si>
  <si>
    <t xml:space="preserve"> 2-chorak</t>
  </si>
  <si>
    <t>Guzor tuman MMTB</t>
  </si>
  <si>
    <t>budjet</t>
  </si>
  <si>
    <t>625-4-56-MMTM/2024</t>
  </si>
  <si>
    <t>311150014</t>
  </si>
  <si>
    <t>ASULAN - LOYIHA MAS`ULIYATI CHEKLANGAN JAMIYAT</t>
  </si>
  <si>
    <t>495-4-56-MMTM/2024</t>
  </si>
  <si>
    <t>ASLANBEK TEKSTIL MCHJ</t>
  </si>
  <si>
    <t>305996940</t>
  </si>
  <si>
    <t>“SALOM KESH MEBEL” MChJ</t>
  </si>
  <si>
    <t>424-4-62-MMTM/2024</t>
  </si>
  <si>
    <t>710-4-62-MMTM/2024</t>
  </si>
  <si>
    <t>To‘plam</t>
  </si>
  <si>
    <t>Mebel</t>
  </si>
  <si>
    <t>maxalliy(open budjet)</t>
  </si>
  <si>
    <t>2024 y</t>
  </si>
  <si>
    <t>Koson tuman MMTB</t>
  </si>
  <si>
    <t>Shahrisabz tuman MMTB</t>
  </si>
  <si>
    <t>Shahrisabz shahar</t>
  </si>
  <si>
    <t>Dehqonobod tuman MMTB</t>
  </si>
  <si>
    <t>PQ-57 son qar asosan to'g'ridan to'g'ri shartnoma</t>
  </si>
  <si>
    <t>Yakkabog` iuman MMTB</t>
  </si>
  <si>
    <t>Qarshi tumani MMTB</t>
  </si>
  <si>
    <t>Ko‘kdala tumani MMTB</t>
  </si>
  <si>
    <t>496-4-56-MMTM/2024</t>
  </si>
  <si>
    <t>494-4-56-MMTM/2024</t>
  </si>
  <si>
    <t>Kitob tumani MMTB</t>
  </si>
  <si>
    <t>Kasbi tuman MMTB</t>
  </si>
  <si>
    <t>Mirishkor tuman MMTB</t>
  </si>
  <si>
    <t>Qamashi tuman MMTB</t>
  </si>
  <si>
    <t>EXPORT VOSTOKA DIZAYN TEXTLE MCHJ</t>
  </si>
  <si>
    <t>TEKSTIL PLUS SHM MAS`ULIYATI CHEKLANGAN JAMIYAT</t>
  </si>
  <si>
    <t>O.Umirov</t>
  </si>
  <si>
    <t>Z.Ro‘ziqulov</t>
  </si>
  <si>
    <t>Boshqarma boshlig‘i o‘rinbosari</t>
  </si>
  <si>
    <t>Bosh hisobchi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</si>
</sst>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13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charset val="13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21252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101828"/>
      <name val="Times New Roman"/>
      <family val="1"/>
      <charset val="204"/>
    </font>
    <font>
      <b/>
      <sz val="12"/>
      <color rgb="FF21252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511703848384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6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0" xfId="0" applyNumberFormat="1" applyFont="1" applyFill="1" applyAlignment="1">
      <alignment wrapText="1"/>
    </xf>
    <xf numFmtId="0" fontId="3" fillId="2" borderId="0" xfId="0" applyFont="1" applyFill="1" applyAlignment="1">
      <alignment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6" fillId="2" borderId="0" xfId="0" applyFont="1" applyFill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wrapText="1"/>
    </xf>
    <xf numFmtId="3" fontId="8" fillId="0" borderId="0" xfId="0" applyNumberFormat="1" applyFont="1" applyAlignment="1">
      <alignment horizont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/>
    </xf>
    <xf numFmtId="0" fontId="3" fillId="2" borderId="4" xfId="2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2" borderId="0" xfId="0" applyNumberFormat="1" applyFont="1" applyFill="1" applyAlignment="1">
      <alignment wrapText="1"/>
    </xf>
    <xf numFmtId="3" fontId="8" fillId="0" borderId="0" xfId="0" applyNumberFormat="1" applyFont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view="pageBreakPreview" zoomScaleNormal="100" workbookViewId="0">
      <pane ySplit="4" topLeftCell="A26" activePane="bottomLeft" state="frozen"/>
      <selection pane="bottomLeft" activeCell="M27" sqref="M27"/>
    </sheetView>
  </sheetViews>
  <sheetFormatPr defaultColWidth="9.140625" defaultRowHeight="15.75"/>
  <cols>
    <col min="1" max="1" width="7.42578125" style="6" customWidth="1"/>
    <col min="2" max="2" width="20.7109375" style="4" customWidth="1"/>
    <col min="3" max="3" width="14.140625" style="4" customWidth="1"/>
    <col min="4" max="4" width="25.5703125" style="7" customWidth="1"/>
    <col min="5" max="5" width="17" style="7" customWidth="1"/>
    <col min="6" max="6" width="25.140625" style="7" customWidth="1"/>
    <col min="7" max="7" width="25.140625" style="4" customWidth="1"/>
    <col min="8" max="8" width="40.140625" style="4" customWidth="1"/>
    <col min="9" max="9" width="11.28515625" style="4" bestFit="1" customWidth="1"/>
    <col min="10" max="10" width="15.42578125" style="4" customWidth="1"/>
    <col min="11" max="11" width="15" style="4" customWidth="1"/>
    <col min="12" max="12" width="18.42578125" style="7" customWidth="1"/>
    <col min="13" max="13" width="20" style="7" customWidth="1"/>
    <col min="14" max="14" width="15" style="4" customWidth="1"/>
    <col min="15" max="15" width="12.42578125" style="4" bestFit="1" customWidth="1"/>
    <col min="16" max="16384" width="9.140625" style="4"/>
  </cols>
  <sheetData>
    <row r="1" spans="1:15" ht="23.25" customHeight="1">
      <c r="L1" s="37"/>
      <c r="M1" s="37"/>
    </row>
    <row r="2" spans="1:15" ht="63.75" customHeight="1">
      <c r="A2" s="38" t="s">
        <v>55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5" s="8" customFormat="1" ht="29.25" customHeight="1">
      <c r="A3" s="39" t="s">
        <v>41</v>
      </c>
      <c r="B3" s="39" t="s">
        <v>0</v>
      </c>
      <c r="C3" s="39" t="s">
        <v>1</v>
      </c>
      <c r="D3" s="39" t="s">
        <v>2</v>
      </c>
      <c r="E3" s="39" t="s">
        <v>3</v>
      </c>
      <c r="F3" s="39" t="s">
        <v>4</v>
      </c>
      <c r="G3" s="39" t="s">
        <v>5</v>
      </c>
      <c r="H3" s="39" t="s">
        <v>6</v>
      </c>
      <c r="I3" s="39"/>
      <c r="J3" s="39" t="s">
        <v>7</v>
      </c>
      <c r="K3" s="39" t="s">
        <v>8</v>
      </c>
      <c r="L3" s="39" t="s">
        <v>9</v>
      </c>
      <c r="M3" s="39" t="s">
        <v>37</v>
      </c>
    </row>
    <row r="4" spans="1:15" s="8" customFormat="1" ht="57.75" customHeight="1">
      <c r="A4" s="39"/>
      <c r="B4" s="39"/>
      <c r="C4" s="39"/>
      <c r="D4" s="39"/>
      <c r="E4" s="39"/>
      <c r="F4" s="39"/>
      <c r="G4" s="39"/>
      <c r="H4" s="9" t="s">
        <v>10</v>
      </c>
      <c r="I4" s="9" t="s">
        <v>11</v>
      </c>
      <c r="J4" s="39"/>
      <c r="K4" s="39"/>
      <c r="L4" s="39"/>
      <c r="M4" s="39"/>
    </row>
    <row r="5" spans="1:15" ht="30" customHeight="1">
      <c r="A5" s="34">
        <v>1</v>
      </c>
      <c r="B5" s="34" t="s">
        <v>12</v>
      </c>
      <c r="C5" s="1" t="s">
        <v>58</v>
      </c>
      <c r="D5" s="1" t="s">
        <v>13</v>
      </c>
      <c r="E5" s="34" t="s">
        <v>54</v>
      </c>
      <c r="F5" s="1" t="s">
        <v>79</v>
      </c>
      <c r="G5" s="1" t="s">
        <v>14</v>
      </c>
      <c r="H5" s="10" t="s">
        <v>15</v>
      </c>
      <c r="I5" s="10">
        <v>302839044</v>
      </c>
      <c r="J5" s="1" t="s">
        <v>16</v>
      </c>
      <c r="K5" s="1">
        <v>2857</v>
      </c>
      <c r="L5" s="1">
        <v>105000</v>
      </c>
      <c r="M5" s="2">
        <f>+K5*L5/1000</f>
        <v>299985</v>
      </c>
      <c r="N5" s="3"/>
      <c r="O5" s="3">
        <f>+M5-N5</f>
        <v>299985</v>
      </c>
    </row>
    <row r="6" spans="1:15" ht="30" customHeight="1">
      <c r="A6" s="35"/>
      <c r="B6" s="35"/>
      <c r="C6" s="1" t="s">
        <v>57</v>
      </c>
      <c r="D6" s="1" t="s">
        <v>13</v>
      </c>
      <c r="E6" s="35"/>
      <c r="F6" s="1" t="s">
        <v>79</v>
      </c>
      <c r="G6" s="1" t="s">
        <v>17</v>
      </c>
      <c r="H6" s="10" t="s">
        <v>15</v>
      </c>
      <c r="I6" s="10">
        <v>302839044</v>
      </c>
      <c r="J6" s="1" t="s">
        <v>16</v>
      </c>
      <c r="K6" s="1">
        <v>1904</v>
      </c>
      <c r="L6" s="1">
        <v>105000</v>
      </c>
      <c r="M6" s="2">
        <f t="shared" ref="M6:M7" si="0">+K6*L6/1000</f>
        <v>199920</v>
      </c>
      <c r="N6" s="3"/>
    </row>
    <row r="7" spans="1:15" ht="31.5" customHeight="1">
      <c r="A7" s="36"/>
      <c r="B7" s="36"/>
      <c r="C7" s="1" t="s">
        <v>57</v>
      </c>
      <c r="D7" s="1" t="s">
        <v>13</v>
      </c>
      <c r="E7" s="36"/>
      <c r="F7" s="1" t="s">
        <v>79</v>
      </c>
      <c r="G7" s="1" t="s">
        <v>18</v>
      </c>
      <c r="H7" s="10" t="s">
        <v>15</v>
      </c>
      <c r="I7" s="10">
        <v>302839044</v>
      </c>
      <c r="J7" s="1" t="s">
        <v>16</v>
      </c>
      <c r="K7" s="1">
        <v>1904</v>
      </c>
      <c r="L7" s="1">
        <v>105000</v>
      </c>
      <c r="M7" s="2">
        <f t="shared" si="0"/>
        <v>199920</v>
      </c>
      <c r="N7" s="3"/>
    </row>
    <row r="8" spans="1:15" ht="29.25" customHeight="1">
      <c r="A8" s="34">
        <v>2</v>
      </c>
      <c r="B8" s="46" t="s">
        <v>81</v>
      </c>
      <c r="C8" s="34" t="s">
        <v>57</v>
      </c>
      <c r="D8" s="20" t="s">
        <v>51</v>
      </c>
      <c r="E8" s="34" t="s">
        <v>54</v>
      </c>
      <c r="F8" s="1" t="s">
        <v>79</v>
      </c>
      <c r="G8" s="34" t="s">
        <v>19</v>
      </c>
      <c r="H8" s="40" t="s">
        <v>20</v>
      </c>
      <c r="I8" s="42">
        <v>309338480</v>
      </c>
      <c r="J8" s="11" t="s">
        <v>40</v>
      </c>
      <c r="K8" s="12">
        <v>1500</v>
      </c>
      <c r="L8" s="5">
        <v>96</v>
      </c>
      <c r="M8" s="2">
        <f>K8*L8</f>
        <v>144000</v>
      </c>
    </row>
    <row r="9" spans="1:15" ht="24.75" customHeight="1">
      <c r="A9" s="36"/>
      <c r="B9" s="47"/>
      <c r="C9" s="36"/>
      <c r="D9" s="21" t="s">
        <v>49</v>
      </c>
      <c r="E9" s="36"/>
      <c r="F9" s="1" t="s">
        <v>79</v>
      </c>
      <c r="G9" s="36"/>
      <c r="H9" s="41"/>
      <c r="I9" s="43"/>
      <c r="J9" s="13" t="s">
        <v>46</v>
      </c>
      <c r="K9" s="12">
        <v>740</v>
      </c>
      <c r="L9" s="5">
        <v>138</v>
      </c>
      <c r="M9" s="2">
        <f>L9*K9</f>
        <v>102120</v>
      </c>
    </row>
    <row r="10" spans="1:15" ht="31.5">
      <c r="A10" s="34">
        <v>3</v>
      </c>
      <c r="B10" s="34" t="s">
        <v>86</v>
      </c>
      <c r="C10" s="34" t="s">
        <v>56</v>
      </c>
      <c r="D10" s="1" t="s">
        <v>52</v>
      </c>
      <c r="E10" s="34" t="s">
        <v>54</v>
      </c>
      <c r="F10" s="34" t="s">
        <v>79</v>
      </c>
      <c r="G10" s="34" t="s">
        <v>21</v>
      </c>
      <c r="H10" s="44" t="s">
        <v>22</v>
      </c>
      <c r="I10" s="44">
        <v>310665916</v>
      </c>
      <c r="J10" s="10" t="s">
        <v>39</v>
      </c>
      <c r="K10" s="10">
        <v>160</v>
      </c>
      <c r="L10" s="10">
        <v>1050</v>
      </c>
      <c r="M10" s="2">
        <f t="shared" ref="M10:M11" si="1">L10*K10</f>
        <v>168000</v>
      </c>
    </row>
    <row r="11" spans="1:15" ht="33.75" customHeight="1">
      <c r="A11" s="35"/>
      <c r="B11" s="35"/>
      <c r="C11" s="36"/>
      <c r="D11" s="1" t="s">
        <v>53</v>
      </c>
      <c r="E11" s="35"/>
      <c r="F11" s="35"/>
      <c r="G11" s="36"/>
      <c r="H11" s="45"/>
      <c r="I11" s="45"/>
      <c r="J11" s="10" t="s">
        <v>39</v>
      </c>
      <c r="K11" s="10">
        <v>200</v>
      </c>
      <c r="L11" s="10">
        <v>160</v>
      </c>
      <c r="M11" s="2">
        <f t="shared" si="1"/>
        <v>32000</v>
      </c>
    </row>
    <row r="12" spans="1:15" ht="32.25" customHeight="1">
      <c r="A12" s="36"/>
      <c r="B12" s="36"/>
      <c r="C12" s="1" t="s">
        <v>59</v>
      </c>
      <c r="D12" s="1" t="s">
        <v>47</v>
      </c>
      <c r="E12" s="36"/>
      <c r="F12" s="36"/>
      <c r="G12" s="1" t="s">
        <v>23</v>
      </c>
      <c r="H12" s="10" t="s">
        <v>15</v>
      </c>
      <c r="I12" s="10">
        <v>302839044</v>
      </c>
      <c r="J12" s="1" t="s">
        <v>44</v>
      </c>
      <c r="K12" s="1">
        <v>2857</v>
      </c>
      <c r="L12" s="1">
        <v>105</v>
      </c>
      <c r="M12" s="2">
        <f>L12*K12</f>
        <v>299985</v>
      </c>
    </row>
    <row r="13" spans="1:15" s="6" customFormat="1" ht="51.75" customHeight="1">
      <c r="A13" s="34">
        <v>4</v>
      </c>
      <c r="B13" s="48" t="s">
        <v>82</v>
      </c>
      <c r="C13" s="1" t="s">
        <v>34</v>
      </c>
      <c r="D13" s="1" t="s">
        <v>45</v>
      </c>
      <c r="E13" s="34" t="s">
        <v>54</v>
      </c>
      <c r="F13" s="1" t="s">
        <v>79</v>
      </c>
      <c r="G13" s="14" t="s">
        <v>24</v>
      </c>
      <c r="H13" s="10" t="s">
        <v>15</v>
      </c>
      <c r="I13" s="15">
        <v>302839044</v>
      </c>
      <c r="J13" s="1" t="s">
        <v>50</v>
      </c>
      <c r="K13" s="1">
        <v>1566</v>
      </c>
      <c r="L13" s="2">
        <v>120000</v>
      </c>
      <c r="M13" s="16">
        <f>K13*L13/1000</f>
        <v>187920</v>
      </c>
    </row>
    <row r="14" spans="1:15" s="6" customFormat="1" ht="50.25" customHeight="1">
      <c r="A14" s="35"/>
      <c r="B14" s="49"/>
      <c r="C14" s="1" t="s">
        <v>34</v>
      </c>
      <c r="D14" s="1" t="s">
        <v>43</v>
      </c>
      <c r="E14" s="35"/>
      <c r="F14" s="1" t="s">
        <v>79</v>
      </c>
      <c r="G14" s="15" t="s">
        <v>25</v>
      </c>
      <c r="H14" s="10" t="s">
        <v>15</v>
      </c>
      <c r="I14" s="15">
        <v>302839044</v>
      </c>
      <c r="J14" s="1" t="s">
        <v>50</v>
      </c>
      <c r="K14" s="1">
        <v>1530</v>
      </c>
      <c r="L14" s="2">
        <v>165000</v>
      </c>
      <c r="M14" s="16">
        <f>K14*L14/1000</f>
        <v>252450</v>
      </c>
    </row>
    <row r="15" spans="1:15" s="6" customFormat="1" ht="42" customHeight="1">
      <c r="A15" s="36"/>
      <c r="B15" s="50"/>
      <c r="C15" s="1" t="s">
        <v>57</v>
      </c>
      <c r="D15" s="1" t="s">
        <v>48</v>
      </c>
      <c r="E15" s="36"/>
      <c r="F15" s="1" t="s">
        <v>79</v>
      </c>
      <c r="G15" s="14" t="s">
        <v>26</v>
      </c>
      <c r="H15" s="10" t="s">
        <v>15</v>
      </c>
      <c r="I15" s="15">
        <v>302839044</v>
      </c>
      <c r="J15" s="1" t="s">
        <v>50</v>
      </c>
      <c r="K15" s="1">
        <v>4047</v>
      </c>
      <c r="L15" s="2">
        <v>105000</v>
      </c>
      <c r="M15" s="16">
        <f>K15*L15/1000</f>
        <v>424935</v>
      </c>
    </row>
    <row r="16" spans="1:15" ht="42" customHeight="1">
      <c r="A16" s="34">
        <v>5</v>
      </c>
      <c r="B16" s="34" t="s">
        <v>87</v>
      </c>
      <c r="C16" s="34" t="s">
        <v>57</v>
      </c>
      <c r="D16" s="1" t="s">
        <v>48</v>
      </c>
      <c r="E16" s="34" t="s">
        <v>54</v>
      </c>
      <c r="F16" s="1" t="s">
        <v>79</v>
      </c>
      <c r="G16" s="17" t="s">
        <v>27</v>
      </c>
      <c r="H16" s="10" t="s">
        <v>15</v>
      </c>
      <c r="I16" s="18" t="s">
        <v>28</v>
      </c>
      <c r="J16" s="1" t="s">
        <v>50</v>
      </c>
      <c r="K16" s="1">
        <v>1714</v>
      </c>
      <c r="L16" s="1">
        <v>105000</v>
      </c>
      <c r="M16" s="18">
        <f>K16*L16/1000</f>
        <v>179970</v>
      </c>
    </row>
    <row r="17" spans="1:15" ht="42" customHeight="1">
      <c r="A17" s="36"/>
      <c r="B17" s="36"/>
      <c r="C17" s="36"/>
      <c r="D17" s="1" t="s">
        <v>48</v>
      </c>
      <c r="E17" s="36"/>
      <c r="F17" s="1" t="s">
        <v>79</v>
      </c>
      <c r="G17" s="17" t="s">
        <v>29</v>
      </c>
      <c r="H17" s="10" t="s">
        <v>15</v>
      </c>
      <c r="I17" s="18" t="s">
        <v>28</v>
      </c>
      <c r="J17" s="1" t="s">
        <v>50</v>
      </c>
      <c r="K17" s="1">
        <v>1523</v>
      </c>
      <c r="L17" s="1">
        <v>105000</v>
      </c>
      <c r="M17" s="18">
        <f>K17*L17/1000</f>
        <v>159915</v>
      </c>
    </row>
    <row r="18" spans="1:15" ht="56.25" customHeight="1">
      <c r="A18" s="1">
        <v>6</v>
      </c>
      <c r="B18" s="1" t="s">
        <v>30</v>
      </c>
      <c r="C18" s="1" t="s">
        <v>56</v>
      </c>
      <c r="D18" s="1" t="s">
        <v>13</v>
      </c>
      <c r="E18" s="1" t="s">
        <v>54</v>
      </c>
      <c r="F18" s="1" t="s">
        <v>79</v>
      </c>
      <c r="G18" s="1" t="s">
        <v>42</v>
      </c>
      <c r="H18" s="19" t="s">
        <v>31</v>
      </c>
      <c r="I18" s="10">
        <v>305996940</v>
      </c>
      <c r="J18" s="1" t="s">
        <v>16</v>
      </c>
      <c r="K18" s="1">
        <v>400</v>
      </c>
      <c r="L18" s="1">
        <v>104000</v>
      </c>
      <c r="M18" s="2">
        <f>+K18*L18/1000</f>
        <v>41600</v>
      </c>
      <c r="N18" s="3"/>
      <c r="O18" s="3"/>
    </row>
    <row r="19" spans="1:15" ht="30.75" customHeight="1">
      <c r="A19" s="1">
        <v>7</v>
      </c>
      <c r="B19" s="1" t="s">
        <v>32</v>
      </c>
      <c r="C19" s="1" t="s">
        <v>57</v>
      </c>
      <c r="D19" s="1" t="s">
        <v>13</v>
      </c>
      <c r="E19" s="1" t="s">
        <v>54</v>
      </c>
      <c r="F19" s="1" t="s">
        <v>79</v>
      </c>
      <c r="G19" s="1">
        <v>5</v>
      </c>
      <c r="H19" s="10" t="s">
        <v>15</v>
      </c>
      <c r="I19" s="10">
        <v>302839044</v>
      </c>
      <c r="J19" s="1" t="s">
        <v>16</v>
      </c>
      <c r="K19" s="1">
        <v>1628</v>
      </c>
      <c r="L19" s="1">
        <v>105000</v>
      </c>
      <c r="M19" s="2">
        <f>+K19*L19/1000</f>
        <v>170940</v>
      </c>
      <c r="N19" s="3"/>
    </row>
    <row r="20" spans="1:15" ht="36" customHeight="1">
      <c r="A20" s="1">
        <v>8</v>
      </c>
      <c r="B20" s="1" t="s">
        <v>33</v>
      </c>
      <c r="C20" s="1" t="s">
        <v>34</v>
      </c>
      <c r="D20" s="1" t="s">
        <v>13</v>
      </c>
      <c r="E20" s="1" t="s">
        <v>54</v>
      </c>
      <c r="F20" s="1" t="s">
        <v>79</v>
      </c>
      <c r="G20" s="1" t="s">
        <v>35</v>
      </c>
      <c r="H20" s="10" t="s">
        <v>15</v>
      </c>
      <c r="I20" s="10">
        <v>302839044</v>
      </c>
      <c r="J20" s="1" t="s">
        <v>16</v>
      </c>
      <c r="K20" s="1">
        <v>1212</v>
      </c>
      <c r="L20" s="1">
        <v>165000</v>
      </c>
      <c r="M20" s="2">
        <f>+K20*L20/1000</f>
        <v>199980</v>
      </c>
      <c r="N20" s="3"/>
    </row>
    <row r="21" spans="1:15" ht="42" customHeight="1">
      <c r="A21" s="1">
        <v>9</v>
      </c>
      <c r="B21" s="1" t="s">
        <v>80</v>
      </c>
      <c r="C21" s="1" t="s">
        <v>57</v>
      </c>
      <c r="D21" s="1" t="s">
        <v>48</v>
      </c>
      <c r="E21" s="1" t="s">
        <v>54</v>
      </c>
      <c r="F21" s="1" t="s">
        <v>79</v>
      </c>
      <c r="G21" s="17" t="s">
        <v>36</v>
      </c>
      <c r="H21" s="10" t="s">
        <v>15</v>
      </c>
      <c r="I21" s="18" t="s">
        <v>28</v>
      </c>
      <c r="J21" s="1" t="s">
        <v>50</v>
      </c>
      <c r="K21" s="1">
        <v>2896</v>
      </c>
      <c r="L21" s="1">
        <v>95000</v>
      </c>
      <c r="M21" s="18">
        <f>K21*L21/1000</f>
        <v>275120</v>
      </c>
    </row>
    <row r="22" spans="1:15" ht="36" customHeight="1">
      <c r="A22" s="34">
        <v>10</v>
      </c>
      <c r="B22" s="34" t="s">
        <v>60</v>
      </c>
      <c r="C22" s="1" t="s">
        <v>56</v>
      </c>
      <c r="D22" s="1" t="s">
        <v>13</v>
      </c>
      <c r="E22" s="1" t="s">
        <v>61</v>
      </c>
      <c r="F22" s="1" t="s">
        <v>79</v>
      </c>
      <c r="G22" s="18" t="s">
        <v>62</v>
      </c>
      <c r="H22" s="24" t="s">
        <v>90</v>
      </c>
      <c r="I22" s="18" t="s">
        <v>63</v>
      </c>
      <c r="J22" s="1" t="s">
        <v>16</v>
      </c>
      <c r="K22" s="1">
        <v>555</v>
      </c>
      <c r="L22" s="1">
        <v>49000</v>
      </c>
      <c r="M22" s="18">
        <f>K22*L22/1000</f>
        <v>27195</v>
      </c>
      <c r="N22" s="3"/>
    </row>
    <row r="23" spans="1:15" ht="31.5">
      <c r="A23" s="35"/>
      <c r="B23" s="35"/>
      <c r="C23" s="1" t="s">
        <v>56</v>
      </c>
      <c r="D23" s="1" t="s">
        <v>13</v>
      </c>
      <c r="E23" s="1" t="s">
        <v>61</v>
      </c>
      <c r="F23" s="1" t="s">
        <v>79</v>
      </c>
      <c r="G23" s="18" t="s">
        <v>83</v>
      </c>
      <c r="H23" s="24" t="s">
        <v>64</v>
      </c>
      <c r="I23" s="18">
        <v>302839044</v>
      </c>
      <c r="J23" s="1" t="s">
        <v>16</v>
      </c>
      <c r="K23" s="1">
        <v>800</v>
      </c>
      <c r="L23" s="59">
        <v>105000</v>
      </c>
      <c r="M23" s="18">
        <f>K23*L23/1000</f>
        <v>84000</v>
      </c>
    </row>
    <row r="24" spans="1:15" ht="23.25" customHeight="1">
      <c r="A24" s="35"/>
      <c r="B24" s="35"/>
      <c r="C24" s="1" t="s">
        <v>56</v>
      </c>
      <c r="D24" s="1" t="s">
        <v>13</v>
      </c>
      <c r="E24" s="1" t="s">
        <v>61</v>
      </c>
      <c r="F24" s="1" t="s">
        <v>79</v>
      </c>
      <c r="G24" s="18" t="s">
        <v>65</v>
      </c>
      <c r="H24" s="24" t="s">
        <v>66</v>
      </c>
      <c r="I24" s="18">
        <v>311369429</v>
      </c>
      <c r="J24" s="1" t="s">
        <v>16</v>
      </c>
      <c r="K24" s="1">
        <v>600</v>
      </c>
      <c r="L24" s="23">
        <v>105000</v>
      </c>
      <c r="M24" s="18">
        <f>K24*L24/1000</f>
        <v>63000</v>
      </c>
    </row>
    <row r="25" spans="1:15" ht="31.5">
      <c r="A25" s="36"/>
      <c r="B25" s="36"/>
      <c r="C25" s="1" t="s">
        <v>56</v>
      </c>
      <c r="D25" s="1" t="s">
        <v>13</v>
      </c>
      <c r="E25" s="1" t="s">
        <v>61</v>
      </c>
      <c r="F25" s="1" t="s">
        <v>79</v>
      </c>
      <c r="G25" s="18" t="s">
        <v>84</v>
      </c>
      <c r="H25" s="24" t="s">
        <v>89</v>
      </c>
      <c r="I25" s="18" t="s">
        <v>67</v>
      </c>
      <c r="J25" s="1" t="s">
        <v>16</v>
      </c>
      <c r="K25" s="1">
        <v>300</v>
      </c>
      <c r="L25" s="22">
        <v>105000</v>
      </c>
      <c r="M25" s="18">
        <f>K25*L25/1000</f>
        <v>31500</v>
      </c>
    </row>
    <row r="26" spans="1:15" s="30" customFormat="1" ht="32.450000000000003" customHeight="1">
      <c r="A26" s="34">
        <v>11</v>
      </c>
      <c r="B26" s="34" t="s">
        <v>85</v>
      </c>
      <c r="C26" s="1" t="s">
        <v>56</v>
      </c>
      <c r="D26" s="27" t="s">
        <v>72</v>
      </c>
      <c r="E26" s="1" t="s">
        <v>73</v>
      </c>
      <c r="F26" s="1" t="s">
        <v>79</v>
      </c>
      <c r="G26" s="28" t="s">
        <v>69</v>
      </c>
      <c r="H26" s="29" t="s">
        <v>68</v>
      </c>
      <c r="I26" s="29">
        <v>308956347</v>
      </c>
      <c r="J26" s="27" t="s">
        <v>71</v>
      </c>
      <c r="K26" s="27">
        <v>49</v>
      </c>
      <c r="L26" s="27">
        <v>6889796</v>
      </c>
      <c r="M26" s="60">
        <f>K26*L26/1000</f>
        <v>337600.00400000002</v>
      </c>
    </row>
    <row r="27" spans="1:15" s="30" customFormat="1" ht="31.5">
      <c r="A27" s="36"/>
      <c r="B27" s="36"/>
      <c r="C27" s="33" t="s">
        <v>34</v>
      </c>
      <c r="D27" s="25" t="s">
        <v>72</v>
      </c>
      <c r="E27" s="33" t="s">
        <v>73</v>
      </c>
      <c r="F27" s="1" t="s">
        <v>79</v>
      </c>
      <c r="G27" s="31" t="s">
        <v>70</v>
      </c>
      <c r="H27" s="32" t="s">
        <v>68</v>
      </c>
      <c r="I27" s="32">
        <v>308956347</v>
      </c>
      <c r="J27" s="26" t="s">
        <v>71</v>
      </c>
      <c r="K27" s="25">
        <v>45</v>
      </c>
      <c r="L27" s="25">
        <v>9255555</v>
      </c>
      <c r="M27" s="61">
        <f>K27*L27/1000</f>
        <v>416499.97499999998</v>
      </c>
    </row>
    <row r="28" spans="1:15" ht="24.75" customHeight="1">
      <c r="A28" s="1">
        <v>12</v>
      </c>
      <c r="B28" s="1" t="s">
        <v>75</v>
      </c>
      <c r="C28" s="1" t="s">
        <v>74</v>
      </c>
      <c r="D28" s="1">
        <v>0</v>
      </c>
      <c r="E28" s="1">
        <v>0</v>
      </c>
      <c r="F28" s="1">
        <v>0</v>
      </c>
      <c r="G28" s="1">
        <v>0</v>
      </c>
      <c r="H28" s="10">
        <v>0</v>
      </c>
      <c r="I28" s="10">
        <v>0</v>
      </c>
      <c r="J28" s="1">
        <v>0</v>
      </c>
      <c r="K28" s="1">
        <v>0</v>
      </c>
      <c r="L28" s="1">
        <v>0</v>
      </c>
      <c r="M28" s="2">
        <v>0</v>
      </c>
      <c r="N28" s="3"/>
    </row>
    <row r="29" spans="1:15" ht="24.75" customHeight="1">
      <c r="A29" s="1">
        <v>13</v>
      </c>
      <c r="B29" s="1" t="s">
        <v>88</v>
      </c>
      <c r="C29" s="1" t="s">
        <v>74</v>
      </c>
      <c r="D29" s="1">
        <v>0</v>
      </c>
      <c r="E29" s="1">
        <v>0</v>
      </c>
      <c r="F29" s="1">
        <v>0</v>
      </c>
      <c r="G29" s="1">
        <v>0</v>
      </c>
      <c r="H29" s="10">
        <v>0</v>
      </c>
      <c r="I29" s="10">
        <v>0</v>
      </c>
      <c r="J29" s="1">
        <v>0</v>
      </c>
      <c r="K29" s="1">
        <v>0</v>
      </c>
      <c r="L29" s="1">
        <v>0</v>
      </c>
      <c r="M29" s="2">
        <v>0</v>
      </c>
      <c r="N29" s="3"/>
    </row>
    <row r="30" spans="1:15" ht="24.75" customHeight="1">
      <c r="A30" s="1">
        <v>14</v>
      </c>
      <c r="B30" s="1" t="s">
        <v>77</v>
      </c>
      <c r="C30" s="1" t="s">
        <v>74</v>
      </c>
      <c r="D30" s="1">
        <v>0</v>
      </c>
      <c r="E30" s="1">
        <v>0</v>
      </c>
      <c r="F30" s="1">
        <v>0</v>
      </c>
      <c r="G30" s="1">
        <v>0</v>
      </c>
      <c r="H30" s="10">
        <v>0</v>
      </c>
      <c r="I30" s="10">
        <v>0</v>
      </c>
      <c r="J30" s="1">
        <v>0</v>
      </c>
      <c r="K30" s="1">
        <v>0</v>
      </c>
      <c r="L30" s="1">
        <v>0</v>
      </c>
      <c r="M30" s="2">
        <v>0</v>
      </c>
    </row>
    <row r="31" spans="1:15" ht="33.75" customHeight="1">
      <c r="A31" s="1">
        <v>15</v>
      </c>
      <c r="B31" s="1" t="s">
        <v>76</v>
      </c>
      <c r="C31" s="1" t="s">
        <v>74</v>
      </c>
      <c r="D31" s="1">
        <v>0</v>
      </c>
      <c r="E31" s="1">
        <v>0</v>
      </c>
      <c r="F31" s="1">
        <v>0</v>
      </c>
      <c r="G31" s="1">
        <v>0</v>
      </c>
      <c r="H31" s="10">
        <v>0</v>
      </c>
      <c r="I31" s="10">
        <v>0</v>
      </c>
      <c r="J31" s="1">
        <v>0</v>
      </c>
      <c r="K31" s="1">
        <v>0</v>
      </c>
      <c r="L31" s="1">
        <v>0</v>
      </c>
      <c r="M31" s="2">
        <v>0</v>
      </c>
    </row>
    <row r="32" spans="1:15" ht="24.75" customHeight="1">
      <c r="A32" s="1">
        <v>16</v>
      </c>
      <c r="B32" s="1" t="s">
        <v>78</v>
      </c>
      <c r="C32" s="1" t="s">
        <v>74</v>
      </c>
      <c r="D32" s="1">
        <v>0</v>
      </c>
      <c r="E32" s="1">
        <v>0</v>
      </c>
      <c r="F32" s="1">
        <v>0</v>
      </c>
      <c r="G32" s="1">
        <v>0</v>
      </c>
      <c r="H32" s="10">
        <v>0</v>
      </c>
      <c r="I32" s="10">
        <v>0</v>
      </c>
      <c r="J32" s="1">
        <v>0</v>
      </c>
      <c r="K32" s="1">
        <v>0</v>
      </c>
      <c r="L32" s="1">
        <v>0</v>
      </c>
      <c r="M32" s="2">
        <v>0</v>
      </c>
      <c r="N32" s="3"/>
    </row>
    <row r="33" spans="1:14" s="53" customFormat="1" ht="24.75" customHeight="1">
      <c r="A33" s="55"/>
      <c r="B33" s="55" t="s">
        <v>38</v>
      </c>
      <c r="C33" s="55"/>
      <c r="D33" s="55"/>
      <c r="E33" s="55"/>
      <c r="F33" s="55"/>
      <c r="G33" s="55"/>
      <c r="H33" s="56"/>
      <c r="I33" s="56"/>
      <c r="J33" s="55"/>
      <c r="K33" s="55"/>
      <c r="L33" s="55"/>
      <c r="M33" s="57">
        <f>SUM(M5:M32)</f>
        <v>4298554.9790000003</v>
      </c>
      <c r="N33" s="58"/>
    </row>
    <row r="35" spans="1:14" ht="31.5" customHeight="1">
      <c r="D35" s="51" t="s">
        <v>93</v>
      </c>
      <c r="E35" s="51"/>
      <c r="F35" s="52"/>
      <c r="G35" s="53"/>
      <c r="H35" s="8" t="s">
        <v>91</v>
      </c>
    </row>
    <row r="36" spans="1:14">
      <c r="D36" s="54" t="s">
        <v>94</v>
      </c>
      <c r="E36" s="54"/>
      <c r="F36" s="52"/>
      <c r="G36" s="53"/>
      <c r="H36" s="53" t="s">
        <v>92</v>
      </c>
    </row>
  </sheetData>
  <mergeCells count="45">
    <mergeCell ref="D35:E35"/>
    <mergeCell ref="D36:E36"/>
    <mergeCell ref="A26:A27"/>
    <mergeCell ref="B26:B27"/>
    <mergeCell ref="E5:E7"/>
    <mergeCell ref="E13:E15"/>
    <mergeCell ref="E16:E17"/>
    <mergeCell ref="C16:C17"/>
    <mergeCell ref="A5:A7"/>
    <mergeCell ref="A8:A9"/>
    <mergeCell ref="A13:A15"/>
    <mergeCell ref="A16:A17"/>
    <mergeCell ref="B13:B15"/>
    <mergeCell ref="B16:B17"/>
    <mergeCell ref="B10:B12"/>
    <mergeCell ref="A10:A12"/>
    <mergeCell ref="B5:B7"/>
    <mergeCell ref="B8:B9"/>
    <mergeCell ref="G8:G9"/>
    <mergeCell ref="H8:H9"/>
    <mergeCell ref="I8:I9"/>
    <mergeCell ref="C10:C11"/>
    <mergeCell ref="G10:G11"/>
    <mergeCell ref="H10:H11"/>
    <mergeCell ref="I10:I11"/>
    <mergeCell ref="F10:F12"/>
    <mergeCell ref="C8:C9"/>
    <mergeCell ref="E8:E9"/>
    <mergeCell ref="E10:E12"/>
    <mergeCell ref="A22:A25"/>
    <mergeCell ref="B22:B25"/>
    <mergeCell ref="L1:M1"/>
    <mergeCell ref="A2:M2"/>
    <mergeCell ref="H3:I3"/>
    <mergeCell ref="A3:A4"/>
    <mergeCell ref="B3:B4"/>
    <mergeCell ref="C3:C4"/>
    <mergeCell ref="D3:D4"/>
    <mergeCell ref="E3:E4"/>
    <mergeCell ref="F3:F4"/>
    <mergeCell ref="G3:G4"/>
    <mergeCell ref="J3:J4"/>
    <mergeCell ref="K3:K4"/>
    <mergeCell ref="L3:L4"/>
    <mergeCell ref="M3:M4"/>
  </mergeCells>
  <printOptions horizontalCentered="1"/>
  <pageMargins left="0" right="0" top="0" bottom="0" header="0" footer="0"/>
  <pageSetup paperSize="9" scale="54" orientation="landscape" r:id="rId1"/>
  <rowBreaks count="1" manualBreakCount="1">
    <brk id="3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Ilova</vt:lpstr>
      <vt:lpstr>Ilova!Область_печати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Jasur Mannonov</dc:creator>
  <cp:lastModifiedBy>Admin</cp:lastModifiedBy>
  <cp:lastPrinted>2024-12-03T11:06:31Z</cp:lastPrinted>
  <dcterms:created xsi:type="dcterms:W3CDTF">2023-03-23T07:04:00Z</dcterms:created>
  <dcterms:modified xsi:type="dcterms:W3CDTF">2024-12-03T11:11:22Z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5240132CC64E43B2B135399825D056AD_12</vt:lpwstr>
  </property>
  <property fmtid="{D5CDD505-2E9C-101B-9397-08002B2CF9AE}" pid="3" name="KSOProductBuildVer">
    <vt:lpwstr>1049-12.2.0.18911</vt:lpwstr>
  </property>
</Properties>
</file>